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4" i="28" l="1"/>
  <c r="N15" i="31"/>
  <c r="U18" i="28" l="1"/>
  <c r="U22" i="28" l="1"/>
  <c r="U23" i="28"/>
  <c r="U21" i="28" l="1"/>
  <c r="N14" i="30" l="1"/>
  <c r="M16" i="30" l="1"/>
  <c r="U20" i="28" l="1"/>
  <c r="U19" i="28"/>
  <c r="U25" i="28" l="1"/>
  <c r="N15" i="30"/>
  <c r="J15" i="31" l="1"/>
  <c r="P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<sst xmlns="http://schemas.openxmlformats.org/spreadsheetml/2006/main" count="278" uniqueCount="133">
  <si>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</si>
  <si>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</si>
  <si>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</si>
  <si>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</si>
  <si>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</si>
  <si>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</si>
  <si>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</si>
  <si>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</si>
  <si>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</si>
  <si>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</si>
  <si>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</si>
  <si>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</si>
  <si>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</si>
  <si>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</si>
  <si>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</si>
  <si>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</si>
  <si>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</si>
  <si>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</si>
  <si>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</si>
  <si>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</si>
  <si>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</si>
  <si>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</si>
  <si>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</si>
  <si>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</si>
  <si>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</si>
  <si>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</si>
  <si>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</si>
  <si>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</si>
  <si>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</si>
  <si>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</si>
  <si>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</si>
  <si>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</si>
  <si>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</si>
  <si>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</si>
  <si>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</si>
  <si>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</si>
  <si>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</si>
  <si>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</si>
  <si>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</si>
  <si>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</si>
  <si>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</si>
  <si>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</si>
  <si>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</si>
  <si>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</si>
  <si>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</si>
  <si>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</si>
  <si>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</si>
  <si>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</si>
  <si>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</si>
  <si>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</si>
  <si>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</si>
  <si>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</si>
  <si>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</si>
  <si>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</si>
  <si>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</si>
  <si>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</si>
  <si>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</si>
  <si>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</si>
  <si>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</si>
  <si>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</si>
  <si>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</si>
  <si>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</si>
  <si>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</si>
  <si>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</si>
  <si>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</si>
  <si>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</si>
  <si>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</si>
  <si>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</si>
  <si>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</si>
  <si>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</si>
  <si>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</si>
  <si>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</si>
  <si>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</si>
  <si>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</si>
  <si>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</si>
  <si>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</si>
  <si>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</si>
  <si>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</si>
  <si>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</si>
  <si>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</si>
  <si>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</si>
  <si>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</si>
  <si>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</si>
  <si>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</si>
  <si>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</si>
  <si>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</si>
  <si>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</si>
  <si>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2025</t>
  </si>
  <si>
    <t>Устройство страховочных пакетов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</si>
  <si>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</si>
  <si>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путь</t>
  </si>
  <si>
    <t>1_НЗ</t>
  </si>
  <si>
    <t>3_НЗ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</si>
  <si>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</si>
  <si>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</si>
  <si>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</si>
  <si>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</si>
  <si>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</si>
  <si>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Б2.1-02-1</t>
  </si>
  <si>
    <t>0</t>
  </si>
  <si>
    <t xml:space="preserve">Траншея под КЛ (1 цепь) </t>
  </si>
  <si>
    <t>н/д</t>
  </si>
  <si>
    <t>Проектная документация, ГНБ</t>
  </si>
  <si>
    <t>1 объект</t>
  </si>
  <si>
    <t>ГНБ в 2 трубы, Ду 160мм</t>
  </si>
  <si>
    <t>Н1-02-2</t>
  </si>
  <si>
    <t>П6-09</t>
  </si>
  <si>
    <t>Строительство трансформаторной подстанции, строительство ЛЭП-10 кВ, строительство ЛЭП-0.4 кВ в соответствии с договорами на ТП № 1-34-24-0320, 1-34-24-0378 г. Геленджик</t>
  </si>
  <si>
    <t>К1-08-1..8</t>
  </si>
  <si>
    <t>УНЦ КЛ 6 - 500 кВ (с алюминиевой жилой)</t>
  </si>
  <si>
    <t>1 ед</t>
  </si>
  <si>
    <t>Строительство трансформаторной подстанции, строительство ЛЭП-6 кВ, строительство ЛЭП-0.4 кВ в соответствии с договором на ТП № 4-34-25-0026 г. Геленджик</t>
  </si>
  <si>
    <t>P_N_Гж_25_ТП_8223</t>
  </si>
  <si>
    <t>КЛ-6кВ</t>
  </si>
  <si>
    <t>6</t>
  </si>
  <si>
    <t>УНЦ КТП блочного типа (бетонные, сэндвич-панели) 6 - 20 кВ</t>
  </si>
  <si>
    <t>Э3-06-1..2</t>
  </si>
  <si>
    <t>2</t>
  </si>
  <si>
    <t xml:space="preserve"> «Строительство трансформаторной подстанции, строительство ЛЭП-6 кВ в соответствии с договором на ТП № 4-34-24-4290 г. Геленджик»</t>
  </si>
  <si>
    <t>P_N_Гж_24_ТП_8058</t>
  </si>
  <si>
    <t>«Строительство трансформаторной подстанции, строительство ЛЭП-6 кВ в соответствии с договором на ТП № 4-34-24-4290 г. Геленджик»</t>
  </si>
  <si>
    <t xml:space="preserve">кабель марки АПвПу2г 
3х(1х240/35) мм2
</t>
  </si>
  <si>
    <t>0,683</t>
  </si>
  <si>
    <t>2026</t>
  </si>
  <si>
    <t xml:space="preserve">(2БКТП-КК/к-630/6/0,4-У1)
заводской 
№ 105/25
</t>
  </si>
  <si>
    <t>2БКТП -630/6/0,4-У1</t>
  </si>
  <si>
    <t>Приказ АО "Электросети Кубани" филиал "Геленджикэлектросеть"</t>
  </si>
  <si>
    <t>Приказ №100 от 20.07.2026г</t>
  </si>
  <si>
    <t>Год раскрытия информации: 2026 год</t>
  </si>
  <si>
    <t>УНЦ на проектные и изыскательские работы для 2 БКТП</t>
  </si>
  <si>
    <t>(2БКТП-КК/к-630/6/0,4-У1)</t>
  </si>
  <si>
    <t>1ед</t>
  </si>
  <si>
    <t>П1-01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</si>
</sst>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4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4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view="pageBreakPreview" topLeftCell="M13" zoomScale="85" zoomScaleNormal="70" zoomScaleSheetLayoutView="85" workbookViewId="0">
      <selection activeCell="U25" sqref="U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67.42578125" style="5" customWidth="1"/>
    <col min="4" max="4" width="22" style="5" customWidth="1"/>
    <col min="5" max="5" width="46" style="4" customWidth="1"/>
    <col min="6" max="9" width="16.1406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3" t="s">
        <v>94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25" t="s">
        <v>96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34" s="25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4" t="s">
        <v>95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22" t="s">
        <v>56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5" t="s">
        <v>21</v>
      </c>
      <c r="C15" s="115" t="s">
        <v>11</v>
      </c>
      <c r="D15" s="115" t="s">
        <v>10</v>
      </c>
      <c r="E15" s="115" t="s">
        <v>15</v>
      </c>
      <c r="F15" s="116" t="s">
        <v>18</v>
      </c>
      <c r="G15" s="113" t="s">
        <v>47</v>
      </c>
      <c r="H15" s="120" t="s">
        <v>39</v>
      </c>
      <c r="I15" s="121" t="s">
        <v>38</v>
      </c>
      <c r="J15" s="117" t="s">
        <v>9</v>
      </c>
      <c r="K15" s="118"/>
      <c r="L15" s="118"/>
      <c r="M15" s="119"/>
      <c r="N15" s="118"/>
      <c r="O15" s="112" t="s">
        <v>4</v>
      </c>
      <c r="P15" s="112"/>
      <c r="Q15" s="112"/>
      <c r="R15" s="112"/>
      <c r="S15" s="112"/>
      <c r="T15" s="112"/>
      <c r="U15" s="112"/>
      <c r="V15" s="112" t="s">
        <v>14</v>
      </c>
    </row>
    <row r="16" spans="1:34" s="17" customFormat="1" ht="78.75" x14ac:dyDescent="0.25">
      <c r="A16" s="8"/>
      <c r="B16" s="114"/>
      <c r="C16" s="114"/>
      <c r="D16" s="114"/>
      <c r="E16" s="114"/>
      <c r="F16" s="116"/>
      <c r="G16" s="114"/>
      <c r="H16" s="114"/>
      <c r="I16" s="114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8" t="s">
        <v>118</v>
      </c>
      <c r="D18" s="85" t="s">
        <v>119</v>
      </c>
      <c r="E18" s="65" t="s">
        <v>109</v>
      </c>
      <c r="F18" s="66" t="s">
        <v>113</v>
      </c>
      <c r="G18" s="64" t="s">
        <v>57</v>
      </c>
      <c r="H18" s="64" t="s">
        <v>86</v>
      </c>
      <c r="I18" s="64" t="s">
        <v>123</v>
      </c>
      <c r="J18" s="66" t="s">
        <v>114</v>
      </c>
      <c r="K18" s="66" t="s">
        <v>121</v>
      </c>
      <c r="L18" s="104" t="s">
        <v>126</v>
      </c>
      <c r="M18" s="104" t="s">
        <v>127</v>
      </c>
      <c r="N18" s="107" t="s">
        <v>58</v>
      </c>
      <c r="O18" s="66" t="s">
        <v>117</v>
      </c>
      <c r="P18" s="66" t="s">
        <v>122</v>
      </c>
      <c r="Q18" s="107" t="s">
        <v>59</v>
      </c>
      <c r="R18" s="107" t="s">
        <v>108</v>
      </c>
      <c r="S18" s="110">
        <v>3451.82</v>
      </c>
      <c r="T18" s="67">
        <v>1.41</v>
      </c>
      <c r="U18" s="67">
        <f>O18*P18*S18*T18*1.34</f>
        <v>8908.8726551279997</v>
      </c>
      <c r="V18" s="66" t="s">
        <v>7</v>
      </c>
    </row>
    <row r="19" spans="2:22" s="8" customFormat="1" ht="45.75" customHeight="1" x14ac:dyDescent="0.25">
      <c r="B19" s="84" t="s">
        <v>83</v>
      </c>
      <c r="C19" s="98" t="s">
        <v>118</v>
      </c>
      <c r="D19" s="85" t="s">
        <v>119</v>
      </c>
      <c r="E19" s="65" t="s">
        <v>84</v>
      </c>
      <c r="F19" s="66" t="s">
        <v>113</v>
      </c>
      <c r="G19" s="64" t="s">
        <v>57</v>
      </c>
      <c r="H19" s="64" t="s">
        <v>86</v>
      </c>
      <c r="I19" s="64" t="s">
        <v>123</v>
      </c>
      <c r="J19" s="66" t="s">
        <v>114</v>
      </c>
      <c r="K19" s="66" t="s">
        <v>100</v>
      </c>
      <c r="L19" s="64" t="s">
        <v>126</v>
      </c>
      <c r="M19" s="64" t="s">
        <v>127</v>
      </c>
      <c r="N19" s="88" t="s">
        <v>58</v>
      </c>
      <c r="O19" s="66" t="s">
        <v>117</v>
      </c>
      <c r="P19" s="66" t="s">
        <v>122</v>
      </c>
      <c r="Q19" s="88" t="s">
        <v>59</v>
      </c>
      <c r="R19" s="99" t="s">
        <v>98</v>
      </c>
      <c r="S19" s="67">
        <v>5917.92</v>
      </c>
      <c r="T19" s="67">
        <v>1</v>
      </c>
      <c r="U19" s="67">
        <f t="shared" ref="U19:U23" si="0">O19*P19*S19*T19</f>
        <v>8083.8787200000006</v>
      </c>
      <c r="V19" s="66" t="s">
        <v>7</v>
      </c>
    </row>
    <row r="20" spans="2:22" s="8" customFormat="1" ht="45.75" hidden="1" customHeight="1" x14ac:dyDescent="0.25">
      <c r="B20" s="84" t="s">
        <v>83</v>
      </c>
      <c r="C20" s="98" t="s">
        <v>107</v>
      </c>
      <c r="D20" s="85" t="s">
        <v>112</v>
      </c>
      <c r="E20" s="65" t="s">
        <v>60</v>
      </c>
      <c r="F20" s="66" t="s">
        <v>113</v>
      </c>
      <c r="G20" s="64" t="s">
        <v>57</v>
      </c>
      <c r="H20" s="64" t="s">
        <v>86</v>
      </c>
      <c r="I20" s="64" t="s">
        <v>87</v>
      </c>
      <c r="J20" s="66" t="s">
        <v>114</v>
      </c>
      <c r="K20" s="66" t="s">
        <v>104</v>
      </c>
      <c r="L20" s="64"/>
      <c r="M20" s="64"/>
      <c r="N20" s="88" t="s">
        <v>58</v>
      </c>
      <c r="O20" s="66" t="s">
        <v>57</v>
      </c>
      <c r="P20" s="66"/>
      <c r="Q20" s="88" t="s">
        <v>61</v>
      </c>
      <c r="R20" s="88" t="s">
        <v>105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8" t="s">
        <v>118</v>
      </c>
      <c r="D21" s="85" t="s">
        <v>119</v>
      </c>
      <c r="E21" s="65" t="s">
        <v>62</v>
      </c>
      <c r="F21" s="66" t="s">
        <v>113</v>
      </c>
      <c r="G21" s="64" t="s">
        <v>57</v>
      </c>
      <c r="H21" s="64" t="s">
        <v>86</v>
      </c>
      <c r="I21" s="64" t="s">
        <v>123</v>
      </c>
      <c r="J21" s="66" t="s">
        <v>114</v>
      </c>
      <c r="K21" s="66" t="s">
        <v>63</v>
      </c>
      <c r="L21" s="64" t="s">
        <v>126</v>
      </c>
      <c r="M21" s="64" t="s">
        <v>127</v>
      </c>
      <c r="N21" s="97" t="s">
        <v>58</v>
      </c>
      <c r="O21" s="66" t="s">
        <v>57</v>
      </c>
      <c r="P21" s="66" t="s">
        <v>57</v>
      </c>
      <c r="Q21" s="97" t="s">
        <v>59</v>
      </c>
      <c r="R21" s="97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hidden="1" customHeight="1" x14ac:dyDescent="0.25">
      <c r="B22" s="84" t="s">
        <v>83</v>
      </c>
      <c r="C22" s="98" t="s">
        <v>111</v>
      </c>
      <c r="D22" s="85" t="s">
        <v>112</v>
      </c>
      <c r="E22" s="65" t="s">
        <v>62</v>
      </c>
      <c r="F22" s="66" t="s">
        <v>113</v>
      </c>
      <c r="G22" s="64" t="s">
        <v>57</v>
      </c>
      <c r="H22" s="64" t="s">
        <v>86</v>
      </c>
      <c r="I22" s="64" t="s">
        <v>87</v>
      </c>
      <c r="J22" s="66" t="s">
        <v>114</v>
      </c>
      <c r="K22" s="66" t="s">
        <v>102</v>
      </c>
      <c r="L22" s="64"/>
      <c r="M22" s="64"/>
      <c r="N22" s="88" t="s">
        <v>58</v>
      </c>
      <c r="O22" s="66" t="s">
        <v>57</v>
      </c>
      <c r="P22" s="66"/>
      <c r="Q22" s="88" t="s">
        <v>103</v>
      </c>
      <c r="R22" s="88" t="s">
        <v>106</v>
      </c>
      <c r="S22" s="67">
        <v>4255.01</v>
      </c>
      <c r="T22" s="67">
        <v>1</v>
      </c>
      <c r="U22" s="67">
        <f t="shared" si="0"/>
        <v>0</v>
      </c>
      <c r="V22" s="66" t="s">
        <v>7</v>
      </c>
    </row>
    <row r="23" spans="2:22" s="8" customFormat="1" ht="66" customHeight="1" x14ac:dyDescent="0.25">
      <c r="B23" s="109" t="s">
        <v>83</v>
      </c>
      <c r="C23" s="98" t="s">
        <v>118</v>
      </c>
      <c r="D23" s="85" t="s">
        <v>119</v>
      </c>
      <c r="E23" s="102" t="s">
        <v>115</v>
      </c>
      <c r="F23" s="66" t="s">
        <v>125</v>
      </c>
      <c r="G23" s="104" t="s">
        <v>57</v>
      </c>
      <c r="H23" s="64" t="s">
        <v>86</v>
      </c>
      <c r="I23" s="104" t="s">
        <v>123</v>
      </c>
      <c r="J23" s="66" t="s">
        <v>114</v>
      </c>
      <c r="K23" s="103" t="s">
        <v>124</v>
      </c>
      <c r="L23" s="104" t="s">
        <v>126</v>
      </c>
      <c r="M23" s="104" t="s">
        <v>127</v>
      </c>
      <c r="N23" s="101" t="s">
        <v>58</v>
      </c>
      <c r="O23" s="103" t="s">
        <v>57</v>
      </c>
      <c r="P23" s="103" t="s">
        <v>57</v>
      </c>
      <c r="Q23" s="100" t="s">
        <v>110</v>
      </c>
      <c r="R23" s="100" t="s">
        <v>116</v>
      </c>
      <c r="S23" s="105">
        <v>8541.08</v>
      </c>
      <c r="T23" s="106">
        <v>1.42</v>
      </c>
      <c r="U23" s="67">
        <f t="shared" si="0"/>
        <v>12128.3336</v>
      </c>
      <c r="V23" s="66" t="s">
        <v>7</v>
      </c>
    </row>
    <row r="24" spans="2:22" s="8" customFormat="1" ht="45.75" customHeight="1" x14ac:dyDescent="0.25">
      <c r="B24" s="84" t="s">
        <v>83</v>
      </c>
      <c r="C24" s="98" t="s">
        <v>120</v>
      </c>
      <c r="D24" s="85" t="s">
        <v>119</v>
      </c>
      <c r="E24" s="111" t="s">
        <v>129</v>
      </c>
      <c r="F24" s="66" t="s">
        <v>125</v>
      </c>
      <c r="G24" s="64" t="s">
        <v>57</v>
      </c>
      <c r="H24" s="64" t="s">
        <v>86</v>
      </c>
      <c r="I24" s="64" t="s">
        <v>123</v>
      </c>
      <c r="J24" s="66" t="s">
        <v>114</v>
      </c>
      <c r="K24" s="66" t="s">
        <v>130</v>
      </c>
      <c r="L24" s="104" t="s">
        <v>126</v>
      </c>
      <c r="M24" s="104" t="s">
        <v>127</v>
      </c>
      <c r="N24" s="108" t="s">
        <v>58</v>
      </c>
      <c r="O24" s="66" t="s">
        <v>57</v>
      </c>
      <c r="P24" s="66" t="s">
        <v>57</v>
      </c>
      <c r="Q24" s="108" t="s">
        <v>131</v>
      </c>
      <c r="R24" s="108" t="s">
        <v>132</v>
      </c>
      <c r="S24" s="67">
        <v>10261.67</v>
      </c>
      <c r="T24" s="67">
        <v>1</v>
      </c>
      <c r="U24" s="67">
        <f>O24*P24*S24*T24</f>
        <v>10261.67</v>
      </c>
      <c r="V24" s="66" t="s">
        <v>7</v>
      </c>
    </row>
    <row r="25" spans="2:22" s="6" customFormat="1" ht="31.5" x14ac:dyDescent="0.25">
      <c r="B25" s="12"/>
      <c r="C25" s="14"/>
      <c r="D25" s="13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  <c r="T25" s="19" t="s">
        <v>7</v>
      </c>
      <c r="U25" s="96">
        <f>SUM(U18:U23)</f>
        <v>29987.684975127995</v>
      </c>
      <c r="V25" s="19" t="s">
        <v>7</v>
      </c>
    </row>
    <row r="26" spans="2:22" s="56" customFormat="1" x14ac:dyDescent="0.25">
      <c r="B26" s="55"/>
      <c r="C26" s="55"/>
      <c r="D26" s="55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7" priority="10"/>
    <cfRule type="duplicateValues" dxfId="16" priority="11"/>
  </conditionalFormatting>
  <conditionalFormatting sqref="D18">
    <cfRule type="duplicateValues" dxfId="15" priority="12"/>
  </conditionalFormatting>
  <conditionalFormatting sqref="D19:D23">
    <cfRule type="duplicateValues" dxfId="14" priority="37"/>
    <cfRule type="duplicateValues" dxfId="13" priority="38"/>
  </conditionalFormatting>
  <conditionalFormatting sqref="D19:D23">
    <cfRule type="duplicateValues" dxfId="12" priority="39"/>
  </conditionalFormatting>
  <conditionalFormatting sqref="D24">
    <cfRule type="duplicateValues" dxfId="11" priority="40"/>
    <cfRule type="duplicateValues" dxfId="10" priority="41"/>
  </conditionalFormatting>
  <conditionalFormatting sqref="D24">
    <cfRule type="duplicateValues" dxfId="9" priority="42"/>
  </conditionalFormatting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7" t="s">
        <v>28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8" t="s">
        <v>97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2:48" s="6" customFormat="1" x14ac:dyDescent="0.25">
      <c r="B7" s="124" t="s">
        <v>95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2:48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2:48" ht="18.75" x14ac:dyDescent="0.3">
      <c r="B9" s="128" t="s">
        <v>56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3.75" customHeight="1" x14ac:dyDescent="0.25">
      <c r="B14" s="84" t="s">
        <v>82</v>
      </c>
      <c r="C14" s="98" t="s">
        <v>120</v>
      </c>
      <c r="D14" s="85" t="s">
        <v>119</v>
      </c>
      <c r="E14" s="94" t="s">
        <v>92</v>
      </c>
      <c r="F14" s="86" t="s">
        <v>88</v>
      </c>
      <c r="G14" s="66" t="s">
        <v>113</v>
      </c>
      <c r="H14" s="94">
        <v>1</v>
      </c>
      <c r="I14" s="94" t="s">
        <v>101</v>
      </c>
      <c r="J14" s="93">
        <v>0</v>
      </c>
      <c r="K14" s="93" t="s">
        <v>90</v>
      </c>
      <c r="L14" s="95" t="s">
        <v>99</v>
      </c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 t="s">
        <v>82</v>
      </c>
      <c r="C15" s="98" t="s">
        <v>120</v>
      </c>
      <c r="D15" s="85" t="s">
        <v>119</v>
      </c>
      <c r="E15" s="68" t="s">
        <v>91</v>
      </c>
      <c r="F15" s="91" t="s">
        <v>89</v>
      </c>
      <c r="G15" s="66" t="s">
        <v>113</v>
      </c>
      <c r="H15" s="68">
        <v>1</v>
      </c>
      <c r="I15" s="68" t="s">
        <v>85</v>
      </c>
      <c r="J15" s="45">
        <v>0</v>
      </c>
      <c r="K15" s="45" t="s">
        <v>93</v>
      </c>
      <c r="L15" s="89" t="s">
        <v>99</v>
      </c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8" priority="4"/>
    <cfRule type="duplicateValues" dxfId="7" priority="5"/>
  </conditionalFormatting>
  <conditionalFormatting sqref="D14">
    <cfRule type="duplicateValues" dxfId="6" priority="6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6" t="s">
        <v>34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45" s="2" customFormat="1" ht="18.75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45" s="2" customFormat="1" ht="18.75" x14ac:dyDescent="0.3">
      <c r="B6" s="128" t="s">
        <v>97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45" s="6" customFormat="1" ht="15.75" x14ac:dyDescent="0.25">
      <c r="B7" s="124" t="s">
        <v>95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</row>
    <row r="8" spans="1:45" s="25" customFormat="1" ht="15.75" x14ac:dyDescent="0.25"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45" s="25" customFormat="1" ht="18.75" x14ac:dyDescent="0.3">
      <c r="B9" s="128" t="s">
        <v>128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31" t="s">
        <v>32</v>
      </c>
      <c r="O12" s="131" t="s">
        <v>45</v>
      </c>
      <c r="P12" s="130" t="s">
        <v>31</v>
      </c>
      <c r="Q12" s="129" t="s">
        <v>75</v>
      </c>
      <c r="R12" s="129" t="s">
        <v>76</v>
      </c>
      <c r="S12" s="129" t="s">
        <v>77</v>
      </c>
      <c r="T12" s="129" t="s">
        <v>78</v>
      </c>
      <c r="U12" s="129" t="s">
        <v>79</v>
      </c>
      <c r="V12" s="129" t="s">
        <v>80</v>
      </c>
      <c r="W12" s="129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12"/>
      <c r="C13" s="112"/>
      <c r="D13" s="112"/>
      <c r="E13" s="112"/>
      <c r="F13" s="11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2"/>
      <c r="M13" s="112"/>
      <c r="N13" s="131"/>
      <c r="O13" s="131"/>
      <c r="P13" s="130"/>
      <c r="Q13" s="129" t="s">
        <v>65</v>
      </c>
      <c r="R13" s="129" t="s">
        <v>65</v>
      </c>
      <c r="S13" s="129" t="s">
        <v>65</v>
      </c>
      <c r="T13" s="129" t="s">
        <v>65</v>
      </c>
      <c r="U13" s="129" t="s">
        <v>65</v>
      </c>
      <c r="V13" s="129" t="s">
        <v>65</v>
      </c>
      <c r="W13" s="129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8" t="s">
        <v>120</v>
      </c>
      <c r="D15" s="85" t="s">
        <v>119</v>
      </c>
      <c r="E15" s="69">
        <v>2025</v>
      </c>
      <c r="F15" s="69">
        <v>2026</v>
      </c>
      <c r="G15" s="38">
        <f>'20.1'!U25/1000</f>
        <v>29.987684975127994</v>
      </c>
      <c r="H15" s="38">
        <f>G15*1.22</f>
        <v>36.584975669656153</v>
      </c>
      <c r="I15" s="76">
        <f>H15*'20.4'!C14/100*'20.4'!D14/100*'20.4'!E14/100</f>
        <v>46.355802166756931</v>
      </c>
      <c r="J15" s="87">
        <f>'20.2'!M16/1000</f>
        <v>0</v>
      </c>
      <c r="K15" s="38">
        <f>I15+J15</f>
        <v>46.355802166756931</v>
      </c>
      <c r="L15" s="76"/>
      <c r="M15" s="80">
        <f>K15-L15</f>
        <v>46.355802166756931</v>
      </c>
      <c r="N15" s="76">
        <f>17.314*1.22</f>
        <v>21.123079999999998</v>
      </c>
      <c r="O15" s="76">
        <f>H15-N15</f>
        <v>15.461895669656155</v>
      </c>
      <c r="P15" s="139">
        <f>SUM(Q15:W15)</f>
        <v>11.492640269999999</v>
      </c>
      <c r="Q15" s="78">
        <v>0</v>
      </c>
      <c r="R15" s="79">
        <v>0</v>
      </c>
      <c r="S15" s="137">
        <v>11.49164027</v>
      </c>
      <c r="T15" s="138">
        <v>1E-3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L47" sqref="L47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2" t="s">
        <v>48</v>
      </c>
      <c r="C4" s="132"/>
      <c r="D4" s="132"/>
      <c r="E4" s="132"/>
      <c r="F4" s="132"/>
      <c r="G4" s="132"/>
      <c r="H4" s="132"/>
      <c r="I4" s="132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6" t="s">
        <v>97</v>
      </c>
      <c r="C7" s="136"/>
      <c r="D7" s="136"/>
      <c r="E7" s="136"/>
      <c r="F7" s="136"/>
      <c r="G7" s="136"/>
      <c r="H7" s="136"/>
      <c r="I7" s="136"/>
      <c r="J7" s="59"/>
    </row>
    <row r="8" spans="2:12" ht="18.75" x14ac:dyDescent="0.25">
      <c r="B8" s="133" t="s">
        <v>95</v>
      </c>
      <c r="C8" s="133"/>
      <c r="D8" s="133"/>
      <c r="E8" s="133"/>
      <c r="F8" s="133"/>
      <c r="G8" s="133"/>
      <c r="H8" s="133"/>
      <c r="I8" s="133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34" t="s">
        <v>56</v>
      </c>
      <c r="C10" s="134"/>
      <c r="D10" s="134"/>
      <c r="E10" s="134"/>
      <c r="F10" s="134"/>
      <c r="G10" s="134"/>
      <c r="H10" s="134"/>
      <c r="I10" s="134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5" t="s">
        <v>1</v>
      </c>
      <c r="C12" s="135" t="s">
        <v>49</v>
      </c>
      <c r="D12" s="135" t="s">
        <v>65</v>
      </c>
      <c r="E12" s="135" t="s">
        <v>65</v>
      </c>
      <c r="F12" s="135" t="s">
        <v>65</v>
      </c>
      <c r="G12" s="135" t="s">
        <v>65</v>
      </c>
      <c r="H12" s="135" t="s">
        <v>65</v>
      </c>
      <c r="I12" s="135" t="s">
        <v>65</v>
      </c>
      <c r="J12" s="60"/>
      <c r="K12" s="63"/>
      <c r="L12" s="63"/>
    </row>
    <row r="13" spans="2:12" ht="18.75" x14ac:dyDescent="0.25">
      <c r="B13" s="135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2026-08-10T13:37:06Z</dcterms:modified>
</cp:coreProperties>
</file>